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206-26 Daiana Filmerstellung MY-CO-BUILD (Wabnitz)\03 Vergabeunterlagen Veröffentlichung\"/>
    </mc:Choice>
  </mc:AlternateContent>
  <xr:revisionPtr revIDLastSave="0" documentId="8_{81EA506A-F666-4794-B116-84F29AFC5269}" xr6:coauthVersionLast="47" xr6:coauthVersionMax="47" xr10:uidLastSave="{00000000-0000-0000-0000-000000000000}"/>
  <workbookProtection workbookAlgorithmName="SHA-512" workbookHashValue="zDBCOvWmaegL3UgMNiteUbyIJ8QK7PaA5q7AKMhsPkZjAvcuhhaWcOk2IEwxhcUMrPAIAmDmnDP0eNko3GpCrg==" workbookSaltValue="Rhgr5S4CX9WxFT9YHFcI2g==" workbookSpinCount="100000" lockStructure="1"/>
  <bookViews>
    <workbookView xWindow="28680" yWindow="-120" windowWidth="29040" windowHeight="15720" xr2:uid="{7F4D7178-9B76-4C55-93C4-155DB4349187}"/>
  </bookViews>
  <sheets>
    <sheet name="OeA-206-26" sheetId="1" r:id="rId1"/>
  </sheets>
  <definedNames>
    <definedName name="Brutto">'OeA-206-26'!$G$21</definedName>
    <definedName name="MyChanged" hidden="1">0</definedName>
    <definedName name="MyVersion" hidden="1">43743.7486111111</definedName>
    <definedName name="Netto">'OeA-206-26'!$G$19</definedName>
    <definedName name="Ust">'OeA-206-26'!$F$20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4" i="1"/>
  <c r="G13" i="1"/>
  <c r="G12" i="1"/>
  <c r="G18" i="1" l="1"/>
  <c r="G19" i="1" s="1"/>
  <c r="G20" i="1" l="1"/>
  <c r="G21" i="1" s="1"/>
</calcChain>
</file>

<file path=xl/sharedStrings.xml><?xml version="1.0" encoding="utf-8"?>
<sst xmlns="http://schemas.openxmlformats.org/spreadsheetml/2006/main" count="27" uniqueCount="24">
  <si>
    <t>Preisblatt</t>
  </si>
  <si>
    <t>TU Berlin – Produktion des Projektfilms „MY-CO BUILD – A Journey of Innovation“</t>
  </si>
  <si>
    <t>Vergabe-Nr.: OeA-206-26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</si>
  <si>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</si>
  <si>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</si>
  <si>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>In dem hier anzugebenen Preis sind alle Kosten für die</t>
    </r>
    <r>
      <rPr>
        <b/>
        <sz val="10"/>
        <color theme="1"/>
        <rFont val="Arial"/>
        <family val="2"/>
      </rPr>
      <t xml:space="preserve"> Produktion des Projektfilms „MY-CO BUILD – A Journey of Innovation“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</si>
  <si>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</si>
  <si>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</si>
  <si>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</si>
  <si>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</si>
  <si>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</si>
  <si>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</si>
  <si>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r>
      <t xml:space="preserve">Konzeption und redaktionelle Vorbereitung 
</t>
    </r>
    <r>
      <rPr>
        <sz val="10"/>
        <color theme="1"/>
        <rFont val="Arial"/>
        <family val="2"/>
      </rPr>
      <t>einschließlich Treatment und Abstimmungen gemäß Leistungsbeschreibung</t>
    </r>
  </si>
  <si>
    <t>pauschal</t>
  </si>
  <si>
    <r>
      <t xml:space="preserve">Dreharbeiten 
</t>
    </r>
    <r>
      <rPr>
        <sz val="10"/>
        <color theme="1"/>
        <rFont val="Arial"/>
        <family val="2"/>
      </rPr>
      <t>im Rahmen der Konferenz „Building with Fungi“ an drei Drehtagen einschließlich sämtlicher erforderlicher Technik und Nebenkosten</t>
    </r>
  </si>
  <si>
    <r>
      <t xml:space="preserve">Postproduktion und finale Bereitstellung 
</t>
    </r>
    <r>
      <rPr>
        <sz val="10"/>
        <color theme="1"/>
        <rFont val="Arial"/>
        <family val="2"/>
      </rPr>
      <t>einschließlich Sichtung und Einbindung des Bestandsmaterials, Roh- und Feinschnitt, zwei Korrekturschleifen, Mastering, Übergabe der geschuldeten Dateien und Materialien sowie Einräumung der Nutzungsrechte gemäß Leistungsbeschreibung</t>
    </r>
  </si>
  <si>
    <t>OPTIONALE LEISTUNG</t>
  </si>
  <si>
    <r>
      <t xml:space="preserve">Kostenpflichtige Musiklizenzen 
</t>
    </r>
    <r>
      <rPr>
        <sz val="10"/>
        <color theme="1"/>
        <rFont val="Arial"/>
        <family val="2"/>
      </rPr>
      <t>einschließlich erforderlicher Nutzungsrechte gemäß Punkt 6.1 der Leistungsbeschreibung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</si>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</sst>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left" vertical="top" indent="1"/>
    </xf>
    <xf numFmtId="4" fontId="9" fillId="3" borderId="1" xfId="0" applyNumberFormat="1" applyFont="1" applyFill="1" applyBorder="1" applyAlignment="1" applyProtection="1">
      <alignment horizontal="right" vertical="top" indent="1"/>
      <protection locked="0"/>
    </xf>
    <xf numFmtId="4" fontId="9" fillId="0" borderId="1" xfId="0" applyNumberFormat="1" applyFont="1" applyBorder="1" applyAlignment="1">
      <alignment horizontal="right" vertical="top" indent="1"/>
    </xf>
    <xf numFmtId="0" fontId="13" fillId="0" borderId="0" xfId="0" applyFont="1" applyAlignment="1">
      <alignment vertical="top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5" xfId="0" applyBorder="1"/>
    <xf numFmtId="0" fontId="10" fillId="0" borderId="1" xfId="0" applyFont="1" applyBorder="1" applyAlignment="1">
      <alignment horizontal="left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1040-3EEF-43A8-8232-9F2E97F3F17D}">
  <sheetPr codeName="Tabelle1">
    <pageSetUpPr fitToPage="1"/>
  </sheetPr>
  <dimension ref="A1:H23"/>
  <sheetViews>
    <sheetView tabSelected="1" zoomScaleNormal="100" workbookViewId="0">
      <selection activeCell="H13" sqref="H13"/>
    </sheetView>
  </sheetViews>
  <sheetFormatPr baseColWidth="10" defaultRowHeight="14"/>
  <cols>
    <col min="1" max="1" width="7.08203125" customWidth="1"/>
    <col min="2" max="2" width="20.9140625" style="2" customWidth="1"/>
    <col min="3" max="3" width="27.66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ht="91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5" t="s">
        <v>6</v>
      </c>
      <c r="B11" s="16" t="s">
        <v>7</v>
      </c>
      <c r="C11" s="16"/>
      <c r="D11" s="15" t="s">
        <v>8</v>
      </c>
      <c r="E11" s="17" t="s">
        <v>9</v>
      </c>
      <c r="F11" s="15" t="s">
        <v>10</v>
      </c>
      <c r="G11" s="15" t="s">
        <v>11</v>
      </c>
    </row>
    <row r="12" spans="1:8" ht="49" customHeight="1">
      <c r="A12" s="18">
        <v>1</v>
      </c>
      <c r="B12" s="19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59.5" customHeight="1">
      <c r="A13" s="18">
        <v>2</v>
      </c>
      <c r="B13" s="19" t="s">
        <v>14</v>
      </c>
      <c r="C13" s="20"/>
      <c r="D13" s="21">
        <v>1</v>
      </c>
      <c r="E13" s="22" t="s">
        <v>13</v>
      </c>
      <c r="F13" s="23"/>
      <c r="G13" s="24">
        <f t="shared" ref="G13:G16" si="0">D13*F13</f>
        <v>0</v>
      </c>
    </row>
    <row r="14" spans="1:8" ht="88" customHeight="1">
      <c r="A14" s="18">
        <v>3</v>
      </c>
      <c r="B14" s="19" t="s">
        <v>15</v>
      </c>
      <c r="C14" s="20"/>
      <c r="D14" s="21">
        <v>1</v>
      </c>
      <c r="E14" s="22" t="s">
        <v>13</v>
      </c>
      <c r="F14" s="23"/>
      <c r="G14" s="24">
        <f t="shared" si="0"/>
        <v>0</v>
      </c>
      <c r="H14" s="25"/>
    </row>
    <row r="15" spans="1:8" ht="25.5" customHeight="1">
      <c r="A15" s="26" t="s">
        <v>16</v>
      </c>
      <c r="B15" s="27"/>
      <c r="C15" s="27"/>
      <c r="D15" s="27"/>
      <c r="E15" s="27"/>
      <c r="F15" s="27"/>
      <c r="G15" s="28"/>
      <c r="H15" s="25"/>
    </row>
    <row r="16" spans="1:8" ht="53.5" customHeight="1">
      <c r="A16" s="18">
        <v>4</v>
      </c>
      <c r="B16" s="19" t="s">
        <v>17</v>
      </c>
      <c r="C16" s="20"/>
      <c r="D16" s="21">
        <v>1</v>
      </c>
      <c r="E16" s="22" t="s">
        <v>13</v>
      </c>
      <c r="F16" s="23"/>
      <c r="G16" s="24">
        <f t="shared" si="0"/>
        <v>0</v>
      </c>
      <c r="H16" s="29"/>
    </row>
    <row r="17" spans="1:8" ht="30.75" customHeight="1">
      <c r="A17" s="30"/>
      <c r="B17" s="31" t="s">
        <v>18</v>
      </c>
      <c r="C17" s="32"/>
      <c r="D17" s="32"/>
      <c r="E17" s="32"/>
      <c r="F17" s="33"/>
      <c r="G17" s="34">
        <f>SUM(G12:G14)</f>
        <v>0</v>
      </c>
      <c r="H17" s="29"/>
    </row>
    <row r="18" spans="1:8" ht="30.75" customHeight="1">
      <c r="A18" s="30"/>
      <c r="B18" s="35" t="s">
        <v>19</v>
      </c>
      <c r="C18" s="36"/>
      <c r="D18" s="36"/>
      <c r="E18" s="37"/>
      <c r="F18" s="38"/>
      <c r="G18" s="34">
        <f>G17*F18</f>
        <v>0</v>
      </c>
      <c r="H18" s="29"/>
    </row>
    <row r="19" spans="1:8" ht="30.75" customHeight="1">
      <c r="A19" s="39"/>
      <c r="B19" s="31" t="s">
        <v>20</v>
      </c>
      <c r="C19" s="32"/>
      <c r="D19" s="32"/>
      <c r="E19" s="32"/>
      <c r="F19" s="33"/>
      <c r="G19" s="34">
        <f>G17-G18</f>
        <v>0</v>
      </c>
      <c r="H19" s="29"/>
    </row>
    <row r="20" spans="1:8" ht="62.25" customHeight="1">
      <c r="A20" s="39"/>
      <c r="B20" s="40" t="s">
        <v>21</v>
      </c>
      <c r="C20" s="40"/>
      <c r="D20" s="40"/>
      <c r="E20" s="40"/>
      <c r="F20" s="41">
        <v>0.19</v>
      </c>
      <c r="G20" s="34">
        <f>Netto*Ust</f>
        <v>0</v>
      </c>
      <c r="H20" s="29"/>
    </row>
    <row r="21" spans="1:8" ht="30.75" customHeight="1">
      <c r="A21" s="39"/>
      <c r="B21" s="31" t="s">
        <v>22</v>
      </c>
      <c r="C21" s="32"/>
      <c r="D21" s="32"/>
      <c r="E21" s="32"/>
      <c r="F21" s="33"/>
      <c r="G21" s="34">
        <f>G19+G20</f>
        <v>0</v>
      </c>
      <c r="H21" s="29"/>
    </row>
    <row r="22" spans="1:8">
      <c r="A22" s="42"/>
      <c r="B22" s="42"/>
      <c r="C22" s="42"/>
      <c r="D22" s="42"/>
      <c r="E22" s="42"/>
      <c r="F22" s="42"/>
    </row>
    <row r="23" spans="1:8">
      <c r="A23" t="s">
        <v>23</v>
      </c>
    </row>
  </sheetData>
  <sheetProtection algorithmName="SHA-512" hashValue="3JItEOo1xgEzyGXs+Swg9hOfKwKKaGkVegfSDastla+PMv3aPvQq3/VLW0/vwTstnHcvjY7Vve+2nXIUkzZIyw==" saltValue="siHGkge+C7+JZlhPFdV8Fg==" spinCount="100000" sheet="1" objects="1" scenarios="1"/>
  <mergeCells count="13">
    <mergeCell ref="A22:F22"/>
    <mergeCell ref="B16:C16"/>
    <mergeCell ref="B17:F17"/>
    <mergeCell ref="B18:E18"/>
    <mergeCell ref="B19:F19"/>
    <mergeCell ref="B20:E20"/>
    <mergeCell ref="B21:F21"/>
    <mergeCell ref="A10:G10"/>
    <mergeCell ref="B11:C11"/>
    <mergeCell ref="B12:C12"/>
    <mergeCell ref="B13:C13"/>
    <mergeCell ref="B14:C14"/>
    <mergeCell ref="A15:G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OeA-206-26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2026-09-08T09:29:35Z</dcterms:created>
  <dcterms:modified xsi:type="dcterms:W3CDTF">2026-09-08T09:29:35Z</dcterms:modified>
</cp:coreProperties>
</file>